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Inkoop en CM\2 CM\0. Contracten\AI2019-0006 Afvalzakken\1. Aanbestedingsleidraad\"/>
    </mc:Choice>
  </mc:AlternateContent>
  <bookViews>
    <workbookView xWindow="0" yWindow="0" windowWidth="38400" windowHeight="21600"/>
  </bookViews>
  <sheets>
    <sheet name="KERNASSORTIMENT" sheetId="4" r:id="rId1"/>
  </sheet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4" l="1"/>
  <c r="K3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" i="4"/>
  <c r="K25" i="4"/>
</calcChain>
</file>

<file path=xl/sharedStrings.xml><?xml version="1.0" encoding="utf-8"?>
<sst xmlns="http://schemas.openxmlformats.org/spreadsheetml/2006/main" count="165" uniqueCount="79">
  <si>
    <t>Vuilniszakken KOMO GRIJS 60x80 (20 rollen  in 1 doos a 20 zakken)</t>
  </si>
  <si>
    <t>Vuilniszakken KOMO ZWART 60x80 (20 rollen  in 1 doos a 20 zakken)</t>
  </si>
  <si>
    <t>Vuilniszakken MDPE 58x120cm T70 grijs 10rol á 20st</t>
  </si>
  <si>
    <t>Vuilniszakken 70x110 T35 blauw</t>
  </si>
  <si>
    <t>Vuilniszakken 90x120cm Zwart T60 6rol a 25st</t>
  </si>
  <si>
    <t>Vuilniszakken 70x110 T50 geel</t>
  </si>
  <si>
    <t>Kleur</t>
  </si>
  <si>
    <t>Lengte (cm)</t>
  </si>
  <si>
    <t>Breedte (cm)</t>
  </si>
  <si>
    <t>Dikte (mu)</t>
  </si>
  <si>
    <t xml:space="preserve">Stuk op rol </t>
  </si>
  <si>
    <t>Bedrukking</t>
  </si>
  <si>
    <t>MDPE</t>
  </si>
  <si>
    <t>Blauw</t>
  </si>
  <si>
    <t>LDPE</t>
  </si>
  <si>
    <t>T70</t>
  </si>
  <si>
    <t>Grijs</t>
  </si>
  <si>
    <t>Materiaal</t>
  </si>
  <si>
    <t>Bijzonderheden</t>
  </si>
  <si>
    <t>T35</t>
  </si>
  <si>
    <t>T50</t>
  </si>
  <si>
    <t>Geel</t>
  </si>
  <si>
    <t>T60</t>
  </si>
  <si>
    <t>Zwart</t>
  </si>
  <si>
    <t>T40</t>
  </si>
  <si>
    <t>T30</t>
  </si>
  <si>
    <t>Groen</t>
  </si>
  <si>
    <t>Vuilniszak 44 liter</t>
  </si>
  <si>
    <t>LDPE regeneraat</t>
  </si>
  <si>
    <t>2 kleur 1 zijde</t>
  </si>
  <si>
    <t>Trekband</t>
  </si>
  <si>
    <t>Vuilniszak 70 liter</t>
  </si>
  <si>
    <t>Vuilniszak t.b.v. marktafval</t>
  </si>
  <si>
    <t>Wit</t>
  </si>
  <si>
    <t>2 kleur 2 zijde</t>
  </si>
  <si>
    <t>Vuilniszak reinigingsrecht</t>
  </si>
  <si>
    <t>Rood</t>
  </si>
  <si>
    <t>1 kleur 1 zijde</t>
  </si>
  <si>
    <t>Vuilniszak bewonerszak</t>
  </si>
  <si>
    <t>Transparante perszak</t>
  </si>
  <si>
    <t>100my</t>
  </si>
  <si>
    <t>Transparant</t>
  </si>
  <si>
    <r>
      <t>Vuilniszakken 65/25</t>
    </r>
    <r>
      <rPr>
        <sz val="11"/>
        <rFont val="Calibri"/>
        <family val="2"/>
        <scheme val="minor"/>
      </rPr>
      <t>x140CM T70 blauw 948 (10 rol a 10 st per doos)</t>
    </r>
  </si>
  <si>
    <r>
      <t>130</t>
    </r>
    <r>
      <rPr>
        <sz val="11"/>
        <rFont val="Calibri"/>
        <family val="2"/>
        <scheme val="minor"/>
      </rPr>
      <t>/50</t>
    </r>
  </si>
  <si>
    <r>
      <t>Vuilniszakken rol 65/20</t>
    </r>
    <r>
      <rPr>
        <sz val="11"/>
        <rFont val="Calibri"/>
        <family val="2"/>
        <scheme val="minor"/>
      </rPr>
      <t>x125CM T70 blauw 10 rol per doos</t>
    </r>
  </si>
  <si>
    <t>Vuilniszakken 65x140 T70 Blauw</t>
  </si>
  <si>
    <t>Vuilniszakken 80x110 T60 Blauw</t>
  </si>
  <si>
    <t>Vuilniszakken LDPE 70x110cm blauw  T70</t>
  </si>
  <si>
    <t>Vuilniszakken LDPE 70x90cm groen  T30</t>
  </si>
  <si>
    <t>Vuilniszakken LPDE 58x120cm T70 grijs</t>
  </si>
  <si>
    <t>Vuilniszakken 70x110 T50 blauw</t>
  </si>
  <si>
    <t>T100</t>
  </si>
  <si>
    <t>Vuilniszakken 90x120cm Eco wit (ds 10rol a 10 stuks )</t>
  </si>
  <si>
    <t>Geen</t>
  </si>
  <si>
    <t>Betreft een zak met een aparte bodem.</t>
  </si>
  <si>
    <t>HDPE</t>
  </si>
  <si>
    <t>Vuilniszakken MDPE 70x90cm Groen T30</t>
  </si>
  <si>
    <t>VPE behorend bij artikelomschrijving Inschrijver</t>
  </si>
  <si>
    <t>Prijs per VPE Inschrijver</t>
  </si>
  <si>
    <t>Prognose artikel afname per afvalzak p/j</t>
  </si>
  <si>
    <t>Prijs per afvalzak</t>
  </si>
  <si>
    <t>TOTAAL</t>
  </si>
  <si>
    <t>Artikelomschrijving Inschrijver</t>
  </si>
  <si>
    <t>Artikelnummer Inschrijver</t>
  </si>
  <si>
    <t>Omschrijving Opdrachtgever</t>
  </si>
  <si>
    <t>Tape voor karton</t>
  </si>
  <si>
    <t>60 meter</t>
  </si>
  <si>
    <t>55 millimeter</t>
  </si>
  <si>
    <t>n.v.t.</t>
  </si>
  <si>
    <t>2 kleuren</t>
  </si>
  <si>
    <t>2160 rollen</t>
  </si>
  <si>
    <t>Voorzien van tekst: XXX Gemeente Amsterdam Bedrijfsafval</t>
  </si>
  <si>
    <t>TOTALE INSCHRIJFSOM</t>
  </si>
  <si>
    <t>Datum</t>
  </si>
  <si>
    <t>Plaats</t>
  </si>
  <si>
    <t>Naam Inschrijfer</t>
  </si>
  <si>
    <t>Naam ondertekenaar</t>
  </si>
  <si>
    <t>Functie ondertekenaar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</si>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</sst>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_ &quot;€&quot;\ * #,##0.000_ ;_ &quot;€&quot;\ * \-#,##0.000_ ;_ &quot;€&quot;\ * &quot;-&quot;??_ ;_ @_ "/>
  </numFmts>
  <fonts count="6" x14ac:knownFonts="1"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darkGrid">
        <bgColor theme="6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44" fontId="3" fillId="0" borderId="0" applyFont="0" applyFill="0" applyBorder="0" applyAlignment="0" applyProtection="0"/>
    <xf numFmtId="0" fontId="4" fillId="0" borderId="0"/>
    <xf numFmtId="0" fontId="4" fillId="0" borderId="0"/>
    <xf numFmtId="44" fontId="5" fillId="0" borderId="0" applyFont="0" applyFill="0" applyBorder="0" applyAlignment="0" applyProtection="0"/>
  </cellStyleXfs>
  <cellXfs count="34">
    <xf numFmtId="0" fontId="0" fillId="0" borderId="0" xfId="0"/>
    <xf numFmtId="0" fontId="2" fillId="2" borderId="1" xfId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Font="1" applyFill="1" applyBorder="1" applyAlignment="1">
      <alignment horizontal="center"/>
    </xf>
    <xf numFmtId="44" fontId="0" fillId="0" borderId="1" xfId="5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3" borderId="1" xfId="0" applyFill="1" applyBorder="1" applyAlignment="1">
      <alignment horizontal="center" wrapText="1"/>
    </xf>
    <xf numFmtId="3" fontId="0" fillId="0" borderId="1" xfId="0" applyNumberFormat="1" applyBorder="1" applyAlignment="1">
      <alignment horizontal="center"/>
    </xf>
    <xf numFmtId="3" fontId="0" fillId="0" borderId="1" xfId="0" applyNumberFormat="1" applyFill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4" borderId="1" xfId="5" applyNumberFormat="1" applyFont="1" applyFill="1" applyBorder="1"/>
    <xf numFmtId="164" fontId="1" fillId="4" borderId="1" xfId="5" applyNumberFormat="1" applyFont="1" applyFill="1" applyBorder="1"/>
    <xf numFmtId="0" fontId="0" fillId="4" borderId="1" xfId="0" applyFill="1" applyBorder="1"/>
    <xf numFmtId="0" fontId="0" fillId="0" borderId="1" xfId="0" applyFont="1" applyFill="1" applyBorder="1" applyAlignment="1">
      <alignment horizontal="center" wrapText="1"/>
    </xf>
    <xf numFmtId="164" fontId="0" fillId="5" borderId="1" xfId="5" applyNumberFormat="1" applyFont="1" applyFill="1" applyBorder="1" applyAlignment="1">
      <alignment horizontal="center"/>
    </xf>
    <xf numFmtId="0" fontId="0" fillId="5" borderId="1" xfId="0" applyFill="1" applyBorder="1"/>
    <xf numFmtId="44" fontId="0" fillId="5" borderId="1" xfId="5" applyNumberFormat="1" applyFont="1" applyFill="1" applyBorder="1" applyAlignment="1">
      <alignment horizontal="center"/>
    </xf>
    <xf numFmtId="164" fontId="1" fillId="6" borderId="1" xfId="5" applyNumberFormat="1" applyFont="1" applyFill="1" applyBorder="1"/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7" xfId="0" applyBorder="1"/>
  </cellXfs>
  <cellStyles count="6">
    <cellStyle name="Standaard" xfId="0" builtinId="0"/>
    <cellStyle name="Standaard 2" xfId="3"/>
    <cellStyle name="Standaard 3" xfId="4"/>
    <cellStyle name="Standaard 4" xfId="1"/>
    <cellStyle name="Valuta" xfId="5" builtinId="4"/>
    <cellStyle name="Valut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topLeftCell="A13" zoomScale="110" zoomScaleNormal="110" workbookViewId="0">
      <selection activeCell="A35" sqref="A35"/>
    </sheetView>
  </sheetViews>
  <sheetFormatPr defaultColWidth="8.85546875" defaultRowHeight="15" x14ac:dyDescent="0.25"/>
  <cols>
    <col min="1" max="1" width="59.28515625" customWidth="1"/>
    <col min="2" max="2" width="15.42578125" style="2" bestFit="1" customWidth="1"/>
    <col min="3" max="3" width="11.42578125" style="2" bestFit="1" customWidth="1"/>
    <col min="4" max="4" width="12.28515625" style="2" customWidth="1"/>
    <col min="5" max="6" width="11.42578125" style="2" customWidth="1"/>
    <col min="7" max="7" width="13.28515625" style="2" bestFit="1" customWidth="1"/>
    <col min="8" max="8" width="11" style="2" customWidth="1"/>
    <col min="9" max="9" width="22.28515625" bestFit="1" customWidth="1"/>
    <col min="10" max="10" width="22.28515625" customWidth="1"/>
    <col min="11" max="11" width="16.85546875" customWidth="1"/>
    <col min="12" max="12" width="23" style="2" customWidth="1"/>
    <col min="13" max="14" width="22.28515625" customWidth="1"/>
    <col min="15" max="15" width="29.85546875" customWidth="1"/>
    <col min="16" max="16" width="14" customWidth="1"/>
  </cols>
  <sheetData>
    <row r="1" spans="1:16" ht="30" x14ac:dyDescent="0.25">
      <c r="A1" s="1" t="s">
        <v>64</v>
      </c>
      <c r="B1" s="1" t="s">
        <v>17</v>
      </c>
      <c r="C1" s="1" t="s">
        <v>7</v>
      </c>
      <c r="D1" s="1" t="s">
        <v>8</v>
      </c>
      <c r="E1" s="1" t="s">
        <v>9</v>
      </c>
      <c r="F1" s="1" t="s">
        <v>6</v>
      </c>
      <c r="G1" s="1" t="s">
        <v>11</v>
      </c>
      <c r="H1" s="1" t="s">
        <v>10</v>
      </c>
      <c r="I1" s="1" t="s">
        <v>59</v>
      </c>
      <c r="J1" s="1" t="s">
        <v>60</v>
      </c>
      <c r="K1" s="1" t="s">
        <v>61</v>
      </c>
      <c r="L1" s="1" t="s">
        <v>18</v>
      </c>
      <c r="M1" s="1" t="s">
        <v>62</v>
      </c>
      <c r="N1" s="1" t="s">
        <v>63</v>
      </c>
      <c r="O1" s="1" t="s">
        <v>57</v>
      </c>
      <c r="P1" s="1" t="s">
        <v>58</v>
      </c>
    </row>
    <row r="2" spans="1:16" x14ac:dyDescent="0.25">
      <c r="A2" s="8" t="s">
        <v>44</v>
      </c>
      <c r="B2" s="4" t="s">
        <v>14</v>
      </c>
      <c r="C2" s="4">
        <v>65</v>
      </c>
      <c r="D2" s="4">
        <v>20</v>
      </c>
      <c r="E2" s="4" t="s">
        <v>15</v>
      </c>
      <c r="F2" s="4" t="s">
        <v>13</v>
      </c>
      <c r="G2" s="6" t="s">
        <v>53</v>
      </c>
      <c r="H2" s="6">
        <v>10</v>
      </c>
      <c r="I2" s="16">
        <v>182400</v>
      </c>
      <c r="J2" s="24"/>
      <c r="K2" s="13">
        <f>I2*J2</f>
        <v>0</v>
      </c>
      <c r="L2" s="6" t="s">
        <v>53</v>
      </c>
      <c r="M2" s="26"/>
      <c r="N2" s="26"/>
      <c r="O2" s="25"/>
      <c r="P2" s="25"/>
    </row>
    <row r="3" spans="1:16" x14ac:dyDescent="0.25">
      <c r="A3" s="8" t="s">
        <v>42</v>
      </c>
      <c r="B3" s="6" t="s">
        <v>14</v>
      </c>
      <c r="C3" s="4">
        <v>65</v>
      </c>
      <c r="D3" s="4">
        <v>25</v>
      </c>
      <c r="E3" s="4" t="s">
        <v>15</v>
      </c>
      <c r="F3" s="4" t="s">
        <v>13</v>
      </c>
      <c r="G3" s="6" t="s">
        <v>53</v>
      </c>
      <c r="H3" s="4">
        <v>10</v>
      </c>
      <c r="I3" s="17">
        <v>20800</v>
      </c>
      <c r="J3" s="24"/>
      <c r="K3" s="13">
        <f t="shared" ref="K3:K23" si="0">I3*J3</f>
        <v>0</v>
      </c>
      <c r="L3" s="6" t="s">
        <v>53</v>
      </c>
      <c r="M3" s="26"/>
      <c r="N3" s="26"/>
      <c r="O3" s="25"/>
      <c r="P3" s="25"/>
    </row>
    <row r="4" spans="1:16" x14ac:dyDescent="0.25">
      <c r="A4" s="8" t="s">
        <v>45</v>
      </c>
      <c r="B4" s="6" t="s">
        <v>14</v>
      </c>
      <c r="C4" s="4">
        <v>65</v>
      </c>
      <c r="D4" s="4">
        <v>140</v>
      </c>
      <c r="E4" s="4" t="s">
        <v>15</v>
      </c>
      <c r="F4" s="4" t="s">
        <v>13</v>
      </c>
      <c r="G4" s="6" t="s">
        <v>53</v>
      </c>
      <c r="H4" s="4">
        <v>10</v>
      </c>
      <c r="I4" s="16">
        <v>130500</v>
      </c>
      <c r="J4" s="24"/>
      <c r="K4" s="13">
        <f t="shared" si="0"/>
        <v>0</v>
      </c>
      <c r="L4" s="6" t="s">
        <v>53</v>
      </c>
      <c r="M4" s="26"/>
      <c r="N4" s="26"/>
      <c r="O4" s="25"/>
      <c r="P4" s="25"/>
    </row>
    <row r="5" spans="1:16" x14ac:dyDescent="0.25">
      <c r="A5" s="8" t="s">
        <v>3</v>
      </c>
      <c r="B5" s="6" t="s">
        <v>55</v>
      </c>
      <c r="C5" s="4">
        <v>70</v>
      </c>
      <c r="D5" s="4">
        <v>110</v>
      </c>
      <c r="E5" s="4" t="s">
        <v>19</v>
      </c>
      <c r="F5" s="4" t="s">
        <v>13</v>
      </c>
      <c r="G5" s="6" t="s">
        <v>53</v>
      </c>
      <c r="H5" s="6">
        <v>20</v>
      </c>
      <c r="I5" s="16">
        <v>144600</v>
      </c>
      <c r="J5" s="24"/>
      <c r="K5" s="13">
        <f t="shared" si="0"/>
        <v>0</v>
      </c>
      <c r="L5" s="6" t="s">
        <v>53</v>
      </c>
      <c r="M5" s="26"/>
      <c r="N5" s="26"/>
      <c r="O5" s="25"/>
      <c r="P5" s="25"/>
    </row>
    <row r="6" spans="1:16" x14ac:dyDescent="0.25">
      <c r="A6" s="8" t="s">
        <v>5</v>
      </c>
      <c r="B6" s="6" t="s">
        <v>14</v>
      </c>
      <c r="C6" s="4">
        <v>70</v>
      </c>
      <c r="D6" s="4">
        <v>110</v>
      </c>
      <c r="E6" s="4" t="s">
        <v>20</v>
      </c>
      <c r="F6" s="4" t="s">
        <v>21</v>
      </c>
      <c r="G6" s="6" t="s">
        <v>53</v>
      </c>
      <c r="H6" s="6">
        <v>20</v>
      </c>
      <c r="I6" s="16">
        <v>12400</v>
      </c>
      <c r="J6" s="24"/>
      <c r="K6" s="13">
        <f t="shared" si="0"/>
        <v>0</v>
      </c>
      <c r="L6" s="6" t="s">
        <v>53</v>
      </c>
      <c r="M6" s="26"/>
      <c r="N6" s="26"/>
      <c r="O6" s="25"/>
      <c r="P6" s="25"/>
    </row>
    <row r="7" spans="1:16" x14ac:dyDescent="0.25">
      <c r="A7" s="8" t="s">
        <v>50</v>
      </c>
      <c r="B7" s="6" t="s">
        <v>14</v>
      </c>
      <c r="C7" s="4">
        <v>70</v>
      </c>
      <c r="D7" s="4">
        <v>110</v>
      </c>
      <c r="E7" s="4" t="s">
        <v>20</v>
      </c>
      <c r="F7" s="4" t="s">
        <v>13</v>
      </c>
      <c r="G7" s="6" t="s">
        <v>53</v>
      </c>
      <c r="H7" s="6">
        <v>10</v>
      </c>
      <c r="I7" s="16">
        <v>21600</v>
      </c>
      <c r="J7" s="24"/>
      <c r="K7" s="13">
        <f t="shared" si="0"/>
        <v>0</v>
      </c>
      <c r="L7" s="6" t="s">
        <v>53</v>
      </c>
      <c r="M7" s="26"/>
      <c r="N7" s="26"/>
      <c r="O7" s="25"/>
      <c r="P7" s="25"/>
    </row>
    <row r="8" spans="1:16" s="7" customFormat="1" x14ac:dyDescent="0.25">
      <c r="A8" s="9" t="s">
        <v>46</v>
      </c>
      <c r="B8" s="6" t="s">
        <v>14</v>
      </c>
      <c r="C8" s="6">
        <v>80</v>
      </c>
      <c r="D8" s="6">
        <v>110</v>
      </c>
      <c r="E8" s="6" t="s">
        <v>22</v>
      </c>
      <c r="F8" s="6" t="s">
        <v>13</v>
      </c>
      <c r="G8" s="6" t="s">
        <v>53</v>
      </c>
      <c r="H8" s="6">
        <v>20</v>
      </c>
      <c r="I8" s="17">
        <v>125600</v>
      </c>
      <c r="J8" s="24"/>
      <c r="K8" s="13">
        <f t="shared" si="0"/>
        <v>0</v>
      </c>
      <c r="L8" s="6" t="s">
        <v>53</v>
      </c>
      <c r="M8" s="26"/>
      <c r="N8" s="26"/>
      <c r="O8" s="25"/>
      <c r="P8" s="25"/>
    </row>
    <row r="9" spans="1:16" x14ac:dyDescent="0.25">
      <c r="A9" s="8" t="s">
        <v>4</v>
      </c>
      <c r="B9" s="6" t="s">
        <v>14</v>
      </c>
      <c r="C9" s="4">
        <v>90</v>
      </c>
      <c r="D9" s="4">
        <v>120</v>
      </c>
      <c r="E9" s="4" t="s">
        <v>22</v>
      </c>
      <c r="F9" s="4" t="s">
        <v>23</v>
      </c>
      <c r="G9" s="6" t="s">
        <v>53</v>
      </c>
      <c r="H9" s="4">
        <v>25</v>
      </c>
      <c r="I9" s="16">
        <v>7200</v>
      </c>
      <c r="J9" s="24"/>
      <c r="K9" s="13">
        <f t="shared" si="0"/>
        <v>0</v>
      </c>
      <c r="L9" s="6" t="s">
        <v>53</v>
      </c>
      <c r="M9" s="26"/>
      <c r="N9" s="26"/>
      <c r="O9" s="25"/>
      <c r="P9" s="25"/>
    </row>
    <row r="10" spans="1:16" x14ac:dyDescent="0.25">
      <c r="A10" s="8" t="s">
        <v>52</v>
      </c>
      <c r="B10" s="6" t="s">
        <v>14</v>
      </c>
      <c r="C10" s="4">
        <v>90</v>
      </c>
      <c r="D10" s="4">
        <v>120</v>
      </c>
      <c r="E10" s="6" t="s">
        <v>51</v>
      </c>
      <c r="F10" s="4" t="s">
        <v>33</v>
      </c>
      <c r="G10" s="6" t="s">
        <v>53</v>
      </c>
      <c r="H10" s="4">
        <v>10</v>
      </c>
      <c r="I10" s="16">
        <v>1000</v>
      </c>
      <c r="J10" s="24"/>
      <c r="K10" s="13">
        <f t="shared" si="0"/>
        <v>0</v>
      </c>
      <c r="L10" s="6" t="s">
        <v>53</v>
      </c>
      <c r="M10" s="26"/>
      <c r="N10" s="26"/>
      <c r="O10" s="25"/>
      <c r="P10" s="25"/>
    </row>
    <row r="11" spans="1:16" x14ac:dyDescent="0.25">
      <c r="A11" s="8" t="s">
        <v>0</v>
      </c>
      <c r="B11" s="6" t="s">
        <v>14</v>
      </c>
      <c r="C11" s="4">
        <v>60</v>
      </c>
      <c r="D11" s="4">
        <v>80</v>
      </c>
      <c r="E11" s="4" t="s">
        <v>20</v>
      </c>
      <c r="F11" s="4" t="s">
        <v>16</v>
      </c>
      <c r="G11" s="6" t="s">
        <v>53</v>
      </c>
      <c r="H11" s="4">
        <v>20</v>
      </c>
      <c r="I11" s="17">
        <v>60400</v>
      </c>
      <c r="J11" s="24"/>
      <c r="K11" s="13">
        <f t="shared" si="0"/>
        <v>0</v>
      </c>
      <c r="L11" s="6" t="s">
        <v>53</v>
      </c>
      <c r="M11" s="26"/>
      <c r="N11" s="26"/>
      <c r="O11" s="25"/>
      <c r="P11" s="25"/>
    </row>
    <row r="12" spans="1:16" x14ac:dyDescent="0.25">
      <c r="A12" s="8" t="s">
        <v>1</v>
      </c>
      <c r="B12" s="6" t="s">
        <v>14</v>
      </c>
      <c r="C12" s="4">
        <v>60</v>
      </c>
      <c r="D12" s="4">
        <v>80</v>
      </c>
      <c r="E12" s="4" t="s">
        <v>20</v>
      </c>
      <c r="F12" s="4" t="s">
        <v>23</v>
      </c>
      <c r="G12" s="6" t="s">
        <v>53</v>
      </c>
      <c r="H12" s="4">
        <v>20</v>
      </c>
      <c r="I12" s="17">
        <v>60400</v>
      </c>
      <c r="J12" s="24"/>
      <c r="K12" s="13">
        <f t="shared" si="0"/>
        <v>0</v>
      </c>
      <c r="L12" s="6" t="s">
        <v>53</v>
      </c>
      <c r="M12" s="26"/>
      <c r="N12" s="26"/>
      <c r="O12" s="25"/>
      <c r="P12" s="25"/>
    </row>
    <row r="13" spans="1:16" x14ac:dyDescent="0.25">
      <c r="A13" s="8" t="s">
        <v>47</v>
      </c>
      <c r="B13" s="4" t="s">
        <v>14</v>
      </c>
      <c r="C13" s="4">
        <v>70</v>
      </c>
      <c r="D13" s="4">
        <v>110</v>
      </c>
      <c r="E13" s="4" t="s">
        <v>15</v>
      </c>
      <c r="F13" s="4" t="s">
        <v>13</v>
      </c>
      <c r="G13" s="6" t="s">
        <v>53</v>
      </c>
      <c r="H13" s="4">
        <v>20</v>
      </c>
      <c r="I13" s="16">
        <v>38400</v>
      </c>
      <c r="J13" s="24"/>
      <c r="K13" s="13">
        <f t="shared" si="0"/>
        <v>0</v>
      </c>
      <c r="L13" s="6" t="s">
        <v>53</v>
      </c>
      <c r="M13" s="26"/>
      <c r="N13" s="26"/>
      <c r="O13" s="25"/>
      <c r="P13" s="25"/>
    </row>
    <row r="14" spans="1:16" x14ac:dyDescent="0.25">
      <c r="A14" s="8" t="s">
        <v>56</v>
      </c>
      <c r="B14" s="12" t="s">
        <v>12</v>
      </c>
      <c r="C14" s="4">
        <v>70</v>
      </c>
      <c r="D14" s="4">
        <v>110</v>
      </c>
      <c r="E14" s="4" t="s">
        <v>25</v>
      </c>
      <c r="F14" s="4" t="s">
        <v>26</v>
      </c>
      <c r="G14" s="6" t="s">
        <v>53</v>
      </c>
      <c r="H14" s="4">
        <v>20</v>
      </c>
      <c r="I14" s="17">
        <v>12000</v>
      </c>
      <c r="J14" s="24"/>
      <c r="K14" s="13">
        <f t="shared" si="0"/>
        <v>0</v>
      </c>
      <c r="L14" s="6" t="s">
        <v>53</v>
      </c>
      <c r="M14" s="26"/>
      <c r="N14" s="26"/>
      <c r="O14" s="25"/>
      <c r="P14" s="25"/>
    </row>
    <row r="15" spans="1:16" x14ac:dyDescent="0.25">
      <c r="A15" s="8" t="s">
        <v>48</v>
      </c>
      <c r="B15" s="4" t="s">
        <v>14</v>
      </c>
      <c r="C15" s="4">
        <v>70</v>
      </c>
      <c r="D15" s="4">
        <v>90</v>
      </c>
      <c r="E15" s="4" t="s">
        <v>25</v>
      </c>
      <c r="F15" s="4" t="s">
        <v>26</v>
      </c>
      <c r="G15" s="6" t="s">
        <v>53</v>
      </c>
      <c r="H15" s="4">
        <v>20</v>
      </c>
      <c r="I15" s="16">
        <v>85000</v>
      </c>
      <c r="J15" s="24"/>
      <c r="K15" s="13">
        <f t="shared" si="0"/>
        <v>0</v>
      </c>
      <c r="L15" s="6" t="s">
        <v>53</v>
      </c>
      <c r="M15" s="26"/>
      <c r="N15" s="26"/>
      <c r="O15" s="25"/>
      <c r="P15" s="25"/>
    </row>
    <row r="16" spans="1:16" x14ac:dyDescent="0.25">
      <c r="A16" s="8" t="s">
        <v>49</v>
      </c>
      <c r="B16" s="4" t="s">
        <v>14</v>
      </c>
      <c r="C16" s="4">
        <v>58</v>
      </c>
      <c r="D16" s="4">
        <v>120</v>
      </c>
      <c r="E16" s="4" t="s">
        <v>15</v>
      </c>
      <c r="F16" s="4" t="s">
        <v>16</v>
      </c>
      <c r="G16" s="6" t="s">
        <v>53</v>
      </c>
      <c r="H16" s="4">
        <v>20</v>
      </c>
      <c r="I16" s="16">
        <v>438600</v>
      </c>
      <c r="J16" s="24"/>
      <c r="K16" s="13">
        <f t="shared" si="0"/>
        <v>0</v>
      </c>
      <c r="L16" s="6" t="s">
        <v>53</v>
      </c>
      <c r="M16" s="26"/>
      <c r="N16" s="26"/>
      <c r="O16" s="25"/>
      <c r="P16" s="25"/>
    </row>
    <row r="17" spans="1:16" x14ac:dyDescent="0.25">
      <c r="A17" s="8" t="s">
        <v>2</v>
      </c>
      <c r="B17" s="4" t="s">
        <v>12</v>
      </c>
      <c r="C17" s="4">
        <v>58</v>
      </c>
      <c r="D17" s="4">
        <v>120</v>
      </c>
      <c r="E17" s="4" t="s">
        <v>15</v>
      </c>
      <c r="F17" s="4" t="s">
        <v>16</v>
      </c>
      <c r="G17" s="6" t="s">
        <v>53</v>
      </c>
      <c r="H17" s="4">
        <v>20</v>
      </c>
      <c r="I17" s="17">
        <v>392400</v>
      </c>
      <c r="J17" s="24"/>
      <c r="K17" s="13">
        <f t="shared" si="0"/>
        <v>0</v>
      </c>
      <c r="L17" s="6" t="s">
        <v>53</v>
      </c>
      <c r="M17" s="26"/>
      <c r="N17" s="26"/>
      <c r="O17" s="25"/>
      <c r="P17" s="25"/>
    </row>
    <row r="18" spans="1:16" x14ac:dyDescent="0.25">
      <c r="A18" s="3" t="s">
        <v>27</v>
      </c>
      <c r="B18" s="4" t="s">
        <v>28</v>
      </c>
      <c r="C18" s="4">
        <v>60</v>
      </c>
      <c r="D18" s="4">
        <v>90</v>
      </c>
      <c r="E18" s="4" t="s">
        <v>24</v>
      </c>
      <c r="F18" s="4" t="s">
        <v>21</v>
      </c>
      <c r="G18" s="5" t="s">
        <v>29</v>
      </c>
      <c r="H18" s="5">
        <v>20</v>
      </c>
      <c r="I18" s="16">
        <v>352000</v>
      </c>
      <c r="J18" s="24"/>
      <c r="K18" s="13">
        <f t="shared" si="0"/>
        <v>0</v>
      </c>
      <c r="L18" s="5" t="s">
        <v>30</v>
      </c>
      <c r="M18" s="26"/>
      <c r="N18" s="26"/>
      <c r="O18" s="25"/>
      <c r="P18" s="25"/>
    </row>
    <row r="19" spans="1:16" x14ac:dyDescent="0.25">
      <c r="A19" s="3" t="s">
        <v>31</v>
      </c>
      <c r="B19" s="4" t="s">
        <v>28</v>
      </c>
      <c r="C19" s="4">
        <v>70</v>
      </c>
      <c r="D19" s="4">
        <v>110</v>
      </c>
      <c r="E19" s="4" t="s">
        <v>24</v>
      </c>
      <c r="F19" s="4" t="s">
        <v>21</v>
      </c>
      <c r="G19" s="5" t="s">
        <v>29</v>
      </c>
      <c r="H19" s="5">
        <v>20</v>
      </c>
      <c r="I19" s="16">
        <v>72000</v>
      </c>
      <c r="J19" s="24"/>
      <c r="K19" s="13">
        <f t="shared" si="0"/>
        <v>0</v>
      </c>
      <c r="L19" s="5" t="s">
        <v>30</v>
      </c>
      <c r="M19" s="26"/>
      <c r="N19" s="26"/>
      <c r="O19" s="25"/>
      <c r="P19" s="25"/>
    </row>
    <row r="20" spans="1:16" x14ac:dyDescent="0.25">
      <c r="A20" s="3" t="s">
        <v>32</v>
      </c>
      <c r="B20" s="4" t="s">
        <v>12</v>
      </c>
      <c r="C20" s="4">
        <v>70</v>
      </c>
      <c r="D20" s="4">
        <v>110</v>
      </c>
      <c r="E20" s="4" t="s">
        <v>24</v>
      </c>
      <c r="F20" s="4" t="s">
        <v>33</v>
      </c>
      <c r="G20" s="5" t="s">
        <v>34</v>
      </c>
      <c r="H20" s="5">
        <v>20</v>
      </c>
      <c r="I20" s="16">
        <v>83040</v>
      </c>
      <c r="J20" s="24"/>
      <c r="K20" s="13">
        <f t="shared" si="0"/>
        <v>0</v>
      </c>
      <c r="L20" s="5" t="s">
        <v>30</v>
      </c>
      <c r="M20" s="26"/>
      <c r="N20" s="26"/>
      <c r="O20" s="25"/>
      <c r="P20" s="25"/>
    </row>
    <row r="21" spans="1:16" x14ac:dyDescent="0.25">
      <c r="A21" s="3" t="s">
        <v>35</v>
      </c>
      <c r="B21" s="4" t="s">
        <v>28</v>
      </c>
      <c r="C21" s="4">
        <v>60</v>
      </c>
      <c r="D21" s="4">
        <v>90</v>
      </c>
      <c r="E21" s="4" t="s">
        <v>24</v>
      </c>
      <c r="F21" s="4" t="s">
        <v>36</v>
      </c>
      <c r="G21" s="5" t="s">
        <v>37</v>
      </c>
      <c r="H21" s="5">
        <v>20</v>
      </c>
      <c r="I21" s="16">
        <v>202200</v>
      </c>
      <c r="J21" s="24"/>
      <c r="K21" s="13">
        <f t="shared" si="0"/>
        <v>0</v>
      </c>
      <c r="L21" s="5" t="s">
        <v>30</v>
      </c>
      <c r="M21" s="26"/>
      <c r="N21" s="26"/>
      <c r="O21" s="25"/>
      <c r="P21" s="25"/>
    </row>
    <row r="22" spans="1:16" x14ac:dyDescent="0.25">
      <c r="A22" s="3" t="s">
        <v>38</v>
      </c>
      <c r="B22" s="4" t="s">
        <v>12</v>
      </c>
      <c r="C22" s="10">
        <v>70</v>
      </c>
      <c r="D22" s="4">
        <v>110</v>
      </c>
      <c r="E22" s="4" t="s">
        <v>24</v>
      </c>
      <c r="F22" s="4" t="s">
        <v>33</v>
      </c>
      <c r="G22" s="5" t="s">
        <v>34</v>
      </c>
      <c r="H22" s="5">
        <v>20</v>
      </c>
      <c r="I22" s="16">
        <v>75200</v>
      </c>
      <c r="J22" s="24"/>
      <c r="K22" s="13">
        <f t="shared" si="0"/>
        <v>0</v>
      </c>
      <c r="L22" s="5" t="s">
        <v>30</v>
      </c>
      <c r="M22" s="26"/>
      <c r="N22" s="26"/>
      <c r="O22" s="25"/>
      <c r="P22" s="25"/>
    </row>
    <row r="23" spans="1:16" ht="30" x14ac:dyDescent="0.25">
      <c r="A23" s="3" t="s">
        <v>39</v>
      </c>
      <c r="B23" s="4" t="s">
        <v>28</v>
      </c>
      <c r="C23" s="10" t="s">
        <v>43</v>
      </c>
      <c r="D23" s="4">
        <v>230</v>
      </c>
      <c r="E23" s="4" t="s">
        <v>40</v>
      </c>
      <c r="F23" s="4" t="s">
        <v>41</v>
      </c>
      <c r="G23" s="5" t="s">
        <v>37</v>
      </c>
      <c r="H23" s="5">
        <v>30</v>
      </c>
      <c r="I23" s="16">
        <v>1100</v>
      </c>
      <c r="J23" s="24"/>
      <c r="K23" s="13">
        <f t="shared" si="0"/>
        <v>0</v>
      </c>
      <c r="L23" s="15" t="s">
        <v>54</v>
      </c>
      <c r="M23" s="26"/>
      <c r="N23" s="26"/>
      <c r="O23" s="25"/>
      <c r="P23" s="25"/>
    </row>
    <row r="24" spans="1:16" ht="45" x14ac:dyDescent="0.25">
      <c r="A24" s="3" t="s">
        <v>65</v>
      </c>
      <c r="B24" s="4"/>
      <c r="C24" s="5" t="s">
        <v>66</v>
      </c>
      <c r="D24" s="4" t="s">
        <v>67</v>
      </c>
      <c r="E24" s="4" t="s">
        <v>68</v>
      </c>
      <c r="F24" s="12" t="s">
        <v>33</v>
      </c>
      <c r="G24" s="4" t="s">
        <v>69</v>
      </c>
      <c r="H24" s="4" t="s">
        <v>68</v>
      </c>
      <c r="I24" s="6" t="s">
        <v>70</v>
      </c>
      <c r="J24" s="25"/>
      <c r="K24" s="11"/>
      <c r="L24" s="23" t="s">
        <v>71</v>
      </c>
      <c r="M24" s="25"/>
      <c r="N24" s="25"/>
      <c r="O24" s="25"/>
      <c r="P24" s="25"/>
    </row>
    <row r="25" spans="1:16" x14ac:dyDescent="0.25">
      <c r="A25" s="14" t="s">
        <v>72</v>
      </c>
      <c r="B25" s="19"/>
      <c r="C25" s="19"/>
      <c r="D25" s="19"/>
      <c r="E25" s="19"/>
      <c r="F25" s="19"/>
      <c r="G25" s="19"/>
      <c r="H25" s="19"/>
      <c r="I25" s="18">
        <f>SUM(I2:I23)</f>
        <v>2518840</v>
      </c>
      <c r="J25" s="20"/>
      <c r="K25" s="27">
        <f>SUM(K2:K23)</f>
        <v>0</v>
      </c>
      <c r="L25" s="19"/>
      <c r="M25" s="21"/>
      <c r="N25" s="21"/>
      <c r="O25" s="22"/>
      <c r="P25" s="22"/>
    </row>
    <row r="27" spans="1:16" ht="15.75" thickBot="1" x14ac:dyDescent="0.3"/>
    <row r="28" spans="1:16" x14ac:dyDescent="0.25">
      <c r="A28" s="28" t="s">
        <v>73</v>
      </c>
      <c r="B28" s="29"/>
    </row>
    <row r="29" spans="1:16" x14ac:dyDescent="0.25">
      <c r="A29" s="30" t="s">
        <v>74</v>
      </c>
      <c r="B29" s="31"/>
    </row>
    <row r="30" spans="1:16" x14ac:dyDescent="0.25">
      <c r="A30" s="30" t="s">
        <v>75</v>
      </c>
      <c r="B30" s="31"/>
    </row>
    <row r="31" spans="1:16" x14ac:dyDescent="0.25">
      <c r="A31" s="30" t="s">
        <v>76</v>
      </c>
      <c r="B31" s="31"/>
    </row>
    <row r="32" spans="1:16" x14ac:dyDescent="0.25">
      <c r="A32" s="30" t="s">
        <v>77</v>
      </c>
      <c r="B32" s="31"/>
    </row>
    <row r="33" spans="1:2" ht="41.25" customHeight="1" thickBot="1" x14ac:dyDescent="0.3">
      <c r="A33" s="32" t="s">
        <v>78</v>
      </c>
      <c r="B33" s="3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KERNASSORTIMENT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Noble, Penny le</dc:creator>
  <cp:lastModifiedBy>Siegel, Ron</cp:lastModifiedBy>
  <dcterms:created xsi:type="dcterms:W3CDTF">2021-04-15T12:49:58Z</dcterms:created>
  <dcterms:modified xsi:type="dcterms:W3CDTF">2021-11-02T08:05:00Z</dcterms:modified>
</cp:coreProperties>
</file>